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5. ПИР Рек. ПП 110 кВ Лимбя-Яха (РРРЛ)\"/>
    </mc:Choice>
  </mc:AlternateContent>
  <bookViews>
    <workbookView xWindow="0" yWindow="0" windowWidth="28800" windowHeight="12240"/>
  </bookViews>
  <sheets>
    <sheet name="Календарный план " sheetId="5" r:id="rId1"/>
    <sheet name="Сводная смета" sheetId="2" r:id="rId2"/>
  </sheets>
  <definedNames>
    <definedName name="_xlnm.Print_Area" localSheetId="0">'Календарный план '!$A$1:$G$28</definedName>
    <definedName name="_xlnm.Print_Area" localSheetId="1">'Сводная смета'!$A$1:$D$23</definedName>
  </definedNames>
  <calcPr calcId="162913" calcMode="manual"/>
</workbook>
</file>

<file path=xl/calcChain.xml><?xml version="1.0" encoding="utf-8"?>
<calcChain xmlns="http://schemas.openxmlformats.org/spreadsheetml/2006/main">
  <c r="G8" i="5" l="1"/>
  <c r="F9" i="5"/>
  <c r="G9" i="5" s="1"/>
  <c r="D15" i="2" l="1"/>
  <c r="D16" i="2" s="1"/>
  <c r="D17" i="2" s="1"/>
  <c r="F24" i="5" l="1"/>
  <c r="F23" i="5"/>
  <c r="E24" i="5"/>
  <c r="F22" i="5"/>
  <c r="E18" i="5"/>
  <c r="E19" i="5"/>
</calcChain>
</file>

<file path=xl/sharedStrings.xml><?xml version="1.0" encoding="utf-8"?>
<sst xmlns="http://schemas.openxmlformats.org/spreadsheetml/2006/main" count="84" uniqueCount="55">
  <si>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</si>
  <si>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</si>
  <si>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</si>
  <si>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</si>
  <si>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</si>
  <si>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</si>
  <si>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</si>
  <si>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№ п/п</t>
  </si>
  <si>
    <t>Наименование работ и затрат</t>
  </si>
  <si>
    <t>Номер сметы (расчета)</t>
  </si>
  <si>
    <t>Стоимость                                 в текущих ценах,  рублей</t>
  </si>
  <si>
    <t>Итого:</t>
  </si>
  <si>
    <t>НДС 18%</t>
  </si>
  <si>
    <t>Всего с НДС 18%</t>
  </si>
  <si>
    <t>чч.мм.гг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</si>
  <si>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</si>
  <si>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</si>
  <si>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</si>
  <si>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Приложение № 3</t>
  </si>
  <si>
    <t>от _____________201__г.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</si>
  <si>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</t>
    </r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</si>
  <si>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</si>
  <si>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</si>
  <si>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</si>
  <si>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</si>
  <si>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</si>
  <si>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</si>
  <si>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</si>
  <si>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</si>
  <si>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</si>
  <si>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</si>
  <si>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</si>
  <si>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</si>
  <si>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</si>
  <si>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</si>
  <si>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</si>
  <si>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</si>
  <si>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Срок начала выполнения работ</t>
  </si>
  <si>
    <t>Срок окончания выполнения работ</t>
  </si>
  <si>
    <t>АО "Тюменьэнерго"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</si>
  <si>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</si>
  <si>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Разработка проектной документации в соответствии с заданием на проектирование (приложение №1 к настоящему договору)</t>
  </si>
  <si>
    <t>1.1.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</si>
  <si>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</si>
  <si>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</si>
  <si>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</si>
  <si>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</si>
  <si>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</si>
  <si>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r>
      <t>СВОДНАЯ  СМЕТА</t>
    </r>
    <r>
      <rPr>
        <b/>
        <sz val="11"/>
        <color theme="3" tint="0.39997558519241921"/>
        <rFont val="Times New Roman CYR"/>
        <charset val="204"/>
      </rPr>
      <t>*</t>
    </r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</si>
  <si>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>на 2018 год</t>
    </r>
  </si>
  <si>
    <t>Выполнение проектных работ по реконструкции ПП 110 кВ Лимбя-Яха (резервного канала связи РРЛ) филиала АО "Тюменьэнерго" Северные электрические сети</t>
  </si>
  <si>
    <t>-</t>
  </si>
  <si>
    <t>,</t>
  </si>
  <si>
    <t>Разработка проектной документации</t>
  </si>
  <si>
    <t>Разработка рабочей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</si>
</sst>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 CYR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b/>
      <sz val="11"/>
      <color theme="3" tint="0.39997558519241921"/>
      <name val="Times New Roman CYR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vertical="top"/>
    </xf>
    <xf numFmtId="49" fontId="1" fillId="0" borderId="9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left"/>
    </xf>
    <xf numFmtId="49" fontId="2" fillId="0" borderId="7" xfId="0" applyNumberFormat="1" applyFont="1" applyBorder="1" applyAlignment="1">
      <alignment horizontal="center"/>
    </xf>
    <xf numFmtId="4" fontId="2" fillId="0" borderId="13" xfId="0" applyNumberFormat="1" applyFont="1" applyBorder="1" applyAlignment="1">
      <alignment horizontal="center"/>
    </xf>
    <xf numFmtId="49" fontId="1" fillId="0" borderId="16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left"/>
    </xf>
    <xf numFmtId="49" fontId="1" fillId="0" borderId="17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49" fontId="2" fillId="0" borderId="11" xfId="0" applyNumberFormat="1" applyFont="1" applyBorder="1" applyAlignment="1">
      <alignment horizontal="center"/>
    </xf>
    <xf numFmtId="4" fontId="2" fillId="0" borderId="15" xfId="0" applyNumberFormat="1" applyFont="1" applyBorder="1" applyAlignment="1">
      <alignment horizontal="center"/>
    </xf>
    <xf numFmtId="0" fontId="4" fillId="0" borderId="0" xfId="0" applyFont="1"/>
    <xf numFmtId="49" fontId="5" fillId="0" borderId="9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9" fillId="0" borderId="0" xfId="0" applyFont="1"/>
    <xf numFmtId="0" fontId="11" fillId="0" borderId="0" xfId="1" applyFont="1"/>
    <xf numFmtId="4" fontId="5" fillId="0" borderId="11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0" fontId="13" fillId="0" borderId="0" xfId="1" applyFont="1"/>
    <xf numFmtId="0" fontId="14" fillId="0" borderId="0" xfId="1" applyFont="1" applyBorder="1" applyAlignment="1"/>
    <xf numFmtId="0" fontId="1" fillId="0" borderId="0" xfId="0" applyFont="1" applyBorder="1"/>
    <xf numFmtId="0" fontId="12" fillId="0" borderId="0" xfId="1" applyFont="1" applyBorder="1" applyAlignment="1"/>
    <xf numFmtId="0" fontId="15" fillId="0" borderId="19" xfId="1" applyFont="1" applyBorder="1" applyAlignment="1"/>
    <xf numFmtId="0" fontId="15" fillId="0" borderId="19" xfId="1" applyFont="1" applyBorder="1" applyAlignment="1">
      <alignment horizontal="center"/>
    </xf>
    <xf numFmtId="0" fontId="15" fillId="0" borderId="9" xfId="1" applyFont="1" applyBorder="1" applyAlignment="1">
      <alignment horizontal="center"/>
    </xf>
    <xf numFmtId="0" fontId="11" fillId="0" borderId="0" xfId="1" applyFont="1" applyBorder="1" applyAlignment="1">
      <alignment horizontal="right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2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left" vertical="top" wrapText="1"/>
    </xf>
    <xf numFmtId="49" fontId="5" fillId="0" borderId="17" xfId="0" applyNumberFormat="1" applyFont="1" applyBorder="1" applyAlignment="1">
      <alignment horizontal="left" vertical="center" wrapText="1"/>
    </xf>
    <xf numFmtId="49" fontId="5" fillId="0" borderId="9" xfId="0" applyNumberFormat="1" applyFont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left" vertical="center" wrapText="1"/>
    </xf>
    <xf numFmtId="4" fontId="1" fillId="0" borderId="13" xfId="0" applyNumberFormat="1" applyFont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7" fillId="2" borderId="0" xfId="0" applyFont="1" applyFill="1" applyBorder="1" applyAlignment="1"/>
    <xf numFmtId="0" fontId="16" fillId="2" borderId="0" xfId="0" applyFont="1" applyFill="1" applyBorder="1" applyAlignment="1"/>
    <xf numFmtId="0" fontId="12" fillId="0" borderId="9" xfId="1" applyFont="1" applyBorder="1" applyAlignment="1">
      <alignment horizont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left" vertical="center" wrapText="1"/>
    </xf>
    <xf numFmtId="49" fontId="1" fillId="0" borderId="25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 wrapText="1"/>
    </xf>
    <xf numFmtId="4" fontId="5" fillId="0" borderId="25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0" fontId="1" fillId="0" borderId="26" xfId="0" applyFont="1" applyBorder="1"/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left" vertical="center"/>
    </xf>
    <xf numFmtId="49" fontId="2" fillId="0" borderId="28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21" fillId="0" borderId="0" xfId="0" applyFont="1"/>
    <xf numFmtId="4" fontId="5" fillId="0" borderId="9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5" fillId="0" borderId="22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1" fillId="0" borderId="23" xfId="1" applyFont="1" applyBorder="1" applyAlignment="1">
      <alignment horizontal="left"/>
    </xf>
    <xf numFmtId="0" fontId="19" fillId="0" borderId="23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7" fillId="0" borderId="23" xfId="0" applyFont="1" applyFill="1" applyBorder="1" applyAlignment="1">
      <alignment horizontal="center"/>
    </xf>
    <xf numFmtId="0" fontId="21" fillId="0" borderId="21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Fill="1" applyAlignment="1">
      <alignment horizontal="right"/>
    </xf>
    <xf numFmtId="0" fontId="16" fillId="0" borderId="22" xfId="0" applyFont="1" applyFill="1" applyBorder="1" applyAlignment="1">
      <alignment horizontal="center" wrapText="1"/>
    </xf>
    <xf numFmtId="0" fontId="15" fillId="0" borderId="19" xfId="1" applyFont="1" applyBorder="1" applyAlignment="1">
      <alignment horizontal="center" vertical="center"/>
    </xf>
    <xf numFmtId="4" fontId="15" fillId="0" borderId="19" xfId="1" applyNumberFormat="1" applyFont="1" applyBorder="1" applyAlignment="1">
      <alignment horizontal="center"/>
    </xf>
    <xf numFmtId="0" fontId="15" fillId="0" borderId="9" xfId="1" applyFont="1" applyBorder="1" applyAlignment="1">
      <alignment horizontal="center" vertical="center"/>
    </xf>
    <xf numFmtId="4" fontId="15" fillId="0" borderId="19" xfId="1" applyNumberFormat="1" applyFont="1" applyBorder="1" applyAlignment="1">
      <alignment horizontal="center" vertical="center"/>
    </xf>
    <xf numFmtId="0" fontId="23" fillId="0" borderId="22" xfId="0" applyFont="1" applyFill="1" applyBorder="1" applyAlignment="1">
      <alignment horizont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40"/>
  <sheetViews>
    <sheetView tabSelected="1" view="pageBreakPreview" zoomScaleNormal="100" workbookViewId="0">
      <selection activeCell="D18" sqref="D18"/>
    </sheetView>
  </sheetViews>
  <sheetFormatPr defaultRowHeight="15" x14ac:dyDescent="0.25"/>
  <cols>
    <col min="1" max="1" width="7.28515625" style="1" customWidth="1"/>
    <col min="2" max="2" width="51.140625" style="1" customWidth="1"/>
    <col min="3" max="3" width="16.140625" style="1" customWidth="1"/>
    <col min="4" max="4" width="15" style="1" customWidth="1"/>
    <col min="5" max="5" width="15.140625" style="1" customWidth="1"/>
    <col min="6" max="6" width="15.7109375" style="29" customWidth="1"/>
    <col min="7" max="7" width="12.28515625" style="1" customWidth="1"/>
    <col min="8" max="9" width="9.5703125" style="1" customWidth="1"/>
    <col min="10" max="16384" width="9.140625" style="1"/>
  </cols>
  <sheetData>
    <row r="1" spans="1:13" x14ac:dyDescent="0.25">
      <c r="B1" s="32"/>
      <c r="C1" s="33"/>
      <c r="G1" s="104" t="s">
        <v>20</v>
      </c>
    </row>
    <row r="2" spans="1:13" x14ac:dyDescent="0.25">
      <c r="C2" s="33"/>
      <c r="G2" s="104" t="s">
        <v>3</v>
      </c>
    </row>
    <row r="3" spans="1:13" x14ac:dyDescent="0.25">
      <c r="G3" s="104" t="s">
        <v>2</v>
      </c>
    </row>
    <row r="4" spans="1:13" x14ac:dyDescent="0.25">
      <c r="G4" s="104" t="s">
        <v>45</v>
      </c>
    </row>
    <row r="5" spans="1:13" x14ac:dyDescent="0.25">
      <c r="E5" s="26"/>
    </row>
    <row r="6" spans="1:13" ht="32.25" customHeight="1" x14ac:dyDescent="0.25">
      <c r="B6" s="90" t="s">
        <v>49</v>
      </c>
      <c r="C6" s="90"/>
      <c r="D6" s="90"/>
      <c r="E6" s="90"/>
      <c r="F6" s="90"/>
      <c r="G6" s="44" t="s">
        <v>24</v>
      </c>
      <c r="H6" s="37"/>
      <c r="I6" s="37"/>
      <c r="J6" s="37"/>
      <c r="K6" s="37"/>
    </row>
    <row r="7" spans="1:13" ht="18" customHeight="1" x14ac:dyDescent="0.25">
      <c r="B7" s="41" t="s">
        <v>25</v>
      </c>
      <c r="C7" s="42" t="s">
        <v>26</v>
      </c>
      <c r="D7" s="42" t="s">
        <v>27</v>
      </c>
      <c r="E7" s="42" t="s">
        <v>28</v>
      </c>
      <c r="F7" s="43" t="s">
        <v>29</v>
      </c>
      <c r="G7" s="68" t="s">
        <v>30</v>
      </c>
      <c r="H7" s="39"/>
      <c r="I7" s="38"/>
      <c r="J7" s="39"/>
      <c r="K7" s="38"/>
      <c r="L7" s="39"/>
      <c r="M7" s="38"/>
    </row>
    <row r="8" spans="1:13" ht="17.25" customHeight="1" x14ac:dyDescent="0.25">
      <c r="B8" s="41" t="s">
        <v>31</v>
      </c>
      <c r="C8" s="108" t="s">
        <v>51</v>
      </c>
      <c r="D8" s="108" t="s">
        <v>51</v>
      </c>
      <c r="E8" s="109">
        <v>901.8</v>
      </c>
      <c r="F8" s="110" t="s">
        <v>51</v>
      </c>
      <c r="G8" s="111">
        <f>E8</f>
        <v>901.8</v>
      </c>
      <c r="H8" s="39"/>
      <c r="I8" s="40"/>
      <c r="J8" s="39"/>
      <c r="K8" s="40"/>
      <c r="L8" s="39"/>
      <c r="M8" s="40"/>
    </row>
    <row r="9" spans="1:13" ht="18" customHeight="1" x14ac:dyDescent="0.25">
      <c r="B9" s="41" t="s">
        <v>32</v>
      </c>
      <c r="C9" s="108" t="s">
        <v>51</v>
      </c>
      <c r="D9" s="108" t="s">
        <v>51</v>
      </c>
      <c r="E9" s="42" t="s">
        <v>51</v>
      </c>
      <c r="F9" s="111">
        <f>E8*1.18</f>
        <v>1064.1239999999998</v>
      </c>
      <c r="G9" s="111">
        <f>F9</f>
        <v>1064.1239999999998</v>
      </c>
      <c r="H9" s="39"/>
      <c r="I9" s="40"/>
      <c r="J9" s="39"/>
      <c r="K9" s="40"/>
      <c r="L9" s="39"/>
      <c r="M9" s="40"/>
    </row>
    <row r="10" spans="1:13" x14ac:dyDescent="0.25">
      <c r="B10" s="92" t="s">
        <v>52</v>
      </c>
      <c r="C10" s="93"/>
      <c r="D10" s="93"/>
      <c r="E10" s="93"/>
      <c r="F10" s="93"/>
      <c r="G10" s="93"/>
      <c r="H10" s="93"/>
      <c r="I10" s="93"/>
      <c r="J10" s="93"/>
      <c r="K10" s="93"/>
    </row>
    <row r="11" spans="1:13" ht="23.25" customHeight="1" x14ac:dyDescent="0.25">
      <c r="B11" s="91" t="s">
        <v>46</v>
      </c>
      <c r="C11" s="91"/>
      <c r="D11" s="91"/>
      <c r="E11" s="91"/>
      <c r="F11" s="91"/>
    </row>
    <row r="12" spans="1:13" x14ac:dyDescent="0.25">
      <c r="B12" s="31"/>
      <c r="C12" s="31"/>
      <c r="D12" s="31"/>
      <c r="E12" s="31"/>
      <c r="F12" s="80"/>
    </row>
    <row r="13" spans="1:13" ht="33" customHeight="1" x14ac:dyDescent="0.25">
      <c r="A13" s="112" t="s">
        <v>50</v>
      </c>
      <c r="B13" s="112"/>
      <c r="C13" s="112"/>
      <c r="D13" s="112"/>
      <c r="E13" s="112"/>
      <c r="F13" s="112"/>
      <c r="G13" s="112"/>
    </row>
    <row r="14" spans="1:13" s="2" customFormat="1" ht="15" customHeight="1" x14ac:dyDescent="0.25">
      <c r="A14" s="100" t="s">
        <v>44</v>
      </c>
      <c r="B14" s="100"/>
      <c r="C14" s="100"/>
      <c r="D14" s="100"/>
      <c r="E14" s="100"/>
      <c r="F14" s="100"/>
      <c r="G14" s="100"/>
    </row>
    <row r="15" spans="1:13" ht="15.75" thickBot="1" x14ac:dyDescent="0.3"/>
    <row r="16" spans="1:13" s="3" customFormat="1" ht="75" customHeight="1" x14ac:dyDescent="0.2">
      <c r="A16" s="4" t="s">
        <v>4</v>
      </c>
      <c r="B16" s="5" t="s">
        <v>5</v>
      </c>
      <c r="C16" s="62" t="s">
        <v>37</v>
      </c>
      <c r="D16" s="62" t="s">
        <v>38</v>
      </c>
      <c r="E16" s="5" t="s">
        <v>21</v>
      </c>
      <c r="F16" s="94" t="s">
        <v>23</v>
      </c>
      <c r="G16" s="95"/>
    </row>
    <row r="17" spans="1:7" s="3" customFormat="1" ht="15.75" thickBot="1" x14ac:dyDescent="0.25">
      <c r="A17" s="7">
        <v>1</v>
      </c>
      <c r="B17" s="8">
        <v>2</v>
      </c>
      <c r="C17" s="8">
        <v>3</v>
      </c>
      <c r="D17" s="8">
        <v>4</v>
      </c>
      <c r="E17" s="8">
        <v>5</v>
      </c>
      <c r="F17" s="96">
        <v>6</v>
      </c>
      <c r="G17" s="97"/>
    </row>
    <row r="18" spans="1:7" s="3" customFormat="1" ht="47.25" customHeight="1" x14ac:dyDescent="0.2">
      <c r="A18" s="4" t="s">
        <v>33</v>
      </c>
      <c r="B18" s="65" t="s">
        <v>41</v>
      </c>
      <c r="C18" s="63" t="s">
        <v>14</v>
      </c>
      <c r="D18" s="63" t="s">
        <v>14</v>
      </c>
      <c r="E18" s="64">
        <f ca="1">E19</f>
        <v>0</v>
      </c>
      <c r="F18" s="98" t="s">
        <v>15</v>
      </c>
      <c r="G18" s="99"/>
    </row>
    <row r="19" spans="1:7" ht="78" customHeight="1" x14ac:dyDescent="0.25">
      <c r="A19" s="35" t="s">
        <v>42</v>
      </c>
      <c r="B19" s="49" t="s">
        <v>40</v>
      </c>
      <c r="C19" s="54" t="s">
        <v>14</v>
      </c>
      <c r="D19" s="54" t="s">
        <v>14</v>
      </c>
      <c r="E19" s="55">
        <f ca="1">E18</f>
        <v>0</v>
      </c>
      <c r="F19" s="86" t="s">
        <v>15</v>
      </c>
      <c r="G19" s="87"/>
    </row>
    <row r="20" spans="1:7" ht="30" x14ac:dyDescent="0.25">
      <c r="A20" s="59" t="s">
        <v>34</v>
      </c>
      <c r="B20" s="50" t="s">
        <v>16</v>
      </c>
      <c r="C20" s="27" t="s">
        <v>14</v>
      </c>
      <c r="D20" s="27" t="s">
        <v>14</v>
      </c>
      <c r="E20" s="56" t="s">
        <v>15</v>
      </c>
      <c r="F20" s="88" t="s">
        <v>15</v>
      </c>
      <c r="G20" s="89"/>
    </row>
    <row r="21" spans="1:7" ht="51" customHeight="1" x14ac:dyDescent="0.25">
      <c r="A21" s="60" t="s">
        <v>35</v>
      </c>
      <c r="B21" s="51" t="s">
        <v>43</v>
      </c>
      <c r="C21" s="27" t="s">
        <v>14</v>
      </c>
      <c r="D21" s="27" t="s">
        <v>14</v>
      </c>
      <c r="E21" s="56">
        <v>0</v>
      </c>
      <c r="F21" s="86" t="s">
        <v>15</v>
      </c>
      <c r="G21" s="87"/>
    </row>
    <row r="22" spans="1:7" ht="60.75" thickBot="1" x14ac:dyDescent="0.3">
      <c r="A22" s="61" t="s">
        <v>36</v>
      </c>
      <c r="B22" s="57" t="s">
        <v>17</v>
      </c>
      <c r="C22" s="58" t="s">
        <v>14</v>
      </c>
      <c r="D22" s="36" t="s">
        <v>14</v>
      </c>
      <c r="E22" s="34" t="s">
        <v>15</v>
      </c>
      <c r="F22" s="82">
        <f ca="1">E24*20%</f>
        <v>0</v>
      </c>
      <c r="G22" s="83"/>
    </row>
    <row r="23" spans="1:7" ht="30" hidden="1" customHeight="1" x14ac:dyDescent="0.25">
      <c r="A23" s="69"/>
      <c r="B23" s="70" t="s">
        <v>22</v>
      </c>
      <c r="C23" s="71"/>
      <c r="D23" s="72"/>
      <c r="E23" s="73" t="s">
        <v>15</v>
      </c>
      <c r="F23" s="74">
        <f ca="1">E24*15%</f>
        <v>0</v>
      </c>
      <c r="G23" s="75"/>
    </row>
    <row r="24" spans="1:7" s="2" customFormat="1" ht="32.25" customHeight="1" thickBot="1" x14ac:dyDescent="0.25">
      <c r="A24" s="76"/>
      <c r="B24" s="77" t="s">
        <v>0</v>
      </c>
      <c r="C24" s="78"/>
      <c r="D24" s="78"/>
      <c r="E24" s="79">
        <f ca="1">SUM(E19:E22)</f>
        <v>0</v>
      </c>
      <c r="F24" s="84">
        <f ca="1">SUM(F19:F23)</f>
        <v>0</v>
      </c>
      <c r="G24" s="85"/>
    </row>
    <row r="25" spans="1:7" x14ac:dyDescent="0.25">
      <c r="A25" s="81" t="s">
        <v>47</v>
      </c>
    </row>
    <row r="28" spans="1:7" x14ac:dyDescent="0.25">
      <c r="B28" s="2" t="s">
        <v>1</v>
      </c>
      <c r="D28" s="2" t="s">
        <v>6</v>
      </c>
    </row>
    <row r="29" spans="1:7" x14ac:dyDescent="0.25">
      <c r="B29" s="30"/>
      <c r="D29" s="2"/>
    </row>
    <row r="30" spans="1:7" x14ac:dyDescent="0.25">
      <c r="B30" s="31"/>
    </row>
    <row r="31" spans="1:7" x14ac:dyDescent="0.25">
      <c r="B31" s="31"/>
    </row>
    <row r="32" spans="1:7" x14ac:dyDescent="0.25">
      <c r="B32" s="31"/>
    </row>
    <row r="33" spans="2:2" x14ac:dyDescent="0.25">
      <c r="B33" s="31"/>
    </row>
    <row r="34" spans="2:2" x14ac:dyDescent="0.25">
      <c r="B34" s="31"/>
    </row>
    <row r="35" spans="2:2" x14ac:dyDescent="0.25">
      <c r="B35" s="31"/>
    </row>
    <row r="40" spans="2:2" x14ac:dyDescent="0.25">
      <c r="B40" s="2"/>
    </row>
  </sheetData>
  <mergeCells count="13">
    <mergeCell ref="B6:F6"/>
    <mergeCell ref="B11:F11"/>
    <mergeCell ref="B10:K10"/>
    <mergeCell ref="F21:G21"/>
    <mergeCell ref="F16:G16"/>
    <mergeCell ref="F17:G17"/>
    <mergeCell ref="F18:G18"/>
    <mergeCell ref="A13:G13"/>
    <mergeCell ref="A14:G14"/>
    <mergeCell ref="F22:G22"/>
    <mergeCell ref="F24:G24"/>
    <mergeCell ref="F19:G19"/>
    <mergeCell ref="F20:G20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4"/>
  <sheetViews>
    <sheetView view="pageBreakPreview" topLeftCell="A4" zoomScaleNormal="100" workbookViewId="0">
      <selection activeCell="C12" sqref="C12"/>
    </sheetView>
  </sheetViews>
  <sheetFormatPr defaultRowHeight="15" x14ac:dyDescent="0.25"/>
  <cols>
    <col min="1" max="1" width="6.85546875" style="1" customWidth="1"/>
    <col min="2" max="2" width="42.7109375" style="1" customWidth="1"/>
    <col min="3" max="3" width="19.28515625" style="1" customWidth="1"/>
    <col min="4" max="4" width="23" style="1" customWidth="1"/>
    <col min="5" max="5" width="4.140625" style="1" customWidth="1"/>
    <col min="6" max="16384" width="9.140625" style="1"/>
  </cols>
  <sheetData>
    <row r="1" spans="1:5" ht="15.75" x14ac:dyDescent="0.25">
      <c r="A1" s="45"/>
      <c r="D1" s="105" t="s">
        <v>18</v>
      </c>
    </row>
    <row r="2" spans="1:5" ht="15.75" x14ac:dyDescent="0.25">
      <c r="A2" s="46"/>
      <c r="D2" s="104" t="s">
        <v>3</v>
      </c>
    </row>
    <row r="3" spans="1:5" x14ac:dyDescent="0.25">
      <c r="D3" s="104" t="s">
        <v>2</v>
      </c>
    </row>
    <row r="4" spans="1:5" x14ac:dyDescent="0.25">
      <c r="D4" s="106" t="s">
        <v>19</v>
      </c>
    </row>
    <row r="6" spans="1:5" x14ac:dyDescent="0.25">
      <c r="A6" s="101" t="s">
        <v>48</v>
      </c>
      <c r="B6" s="101"/>
      <c r="C6" s="101"/>
      <c r="D6" s="101"/>
    </row>
    <row r="7" spans="1:5" ht="39.75" customHeight="1" x14ac:dyDescent="0.25">
      <c r="A7" s="107" t="s">
        <v>50</v>
      </c>
      <c r="B7" s="107"/>
      <c r="C7" s="107"/>
      <c r="D7" s="107"/>
      <c r="E7" s="67"/>
    </row>
    <row r="8" spans="1:5" s="2" customFormat="1" ht="16.5" customHeight="1" x14ac:dyDescent="0.25">
      <c r="A8" s="102" t="s">
        <v>44</v>
      </c>
      <c r="B8" s="102"/>
      <c r="C8" s="102"/>
      <c r="D8" s="102"/>
      <c r="E8" s="66"/>
    </row>
    <row r="9" spans="1:5" s="2" customFormat="1" thickBot="1" x14ac:dyDescent="0.25">
      <c r="A9" s="28"/>
      <c r="B9" s="28"/>
      <c r="C9" s="28"/>
      <c r="D9" s="28"/>
    </row>
    <row r="10" spans="1:5" s="3" customFormat="1" ht="45" x14ac:dyDescent="0.2">
      <c r="A10" s="4" t="s">
        <v>7</v>
      </c>
      <c r="B10" s="5" t="s">
        <v>8</v>
      </c>
      <c r="C10" s="5" t="s">
        <v>9</v>
      </c>
      <c r="D10" s="6" t="s">
        <v>10</v>
      </c>
    </row>
    <row r="11" spans="1:5" s="3" customFormat="1" ht="15.75" thickBot="1" x14ac:dyDescent="0.25">
      <c r="A11" s="7">
        <v>1</v>
      </c>
      <c r="B11" s="8">
        <v>2</v>
      </c>
      <c r="C11" s="8">
        <v>3</v>
      </c>
      <c r="D11" s="9">
        <v>4</v>
      </c>
    </row>
    <row r="12" spans="1:5" x14ac:dyDescent="0.25">
      <c r="A12" s="10" t="s">
        <v>33</v>
      </c>
      <c r="B12" s="47" t="s">
        <v>53</v>
      </c>
      <c r="C12" s="11"/>
      <c r="D12" s="52">
        <v>0</v>
      </c>
    </row>
    <row r="13" spans="1:5" x14ac:dyDescent="0.25">
      <c r="A13" s="12" t="s">
        <v>34</v>
      </c>
      <c r="B13" s="48" t="s">
        <v>54</v>
      </c>
      <c r="C13" s="13"/>
      <c r="D13" s="53">
        <v>0</v>
      </c>
    </row>
    <row r="14" spans="1:5" x14ac:dyDescent="0.25">
      <c r="A14" s="12"/>
      <c r="B14" s="48"/>
      <c r="C14" s="13"/>
      <c r="D14" s="53">
        <v>0</v>
      </c>
    </row>
    <row r="15" spans="1:5" s="2" customFormat="1" ht="21" customHeight="1" x14ac:dyDescent="0.2">
      <c r="A15" s="14"/>
      <c r="B15" s="15" t="s">
        <v>11</v>
      </c>
      <c r="C15" s="16"/>
      <c r="D15" s="17">
        <f>SUM(D12:D14)</f>
        <v>0</v>
      </c>
    </row>
    <row r="16" spans="1:5" ht="21" customHeight="1" x14ac:dyDescent="0.25">
      <c r="A16" s="18"/>
      <c r="B16" s="19" t="s">
        <v>12</v>
      </c>
      <c r="C16" s="20"/>
      <c r="D16" s="21">
        <f>D15*0.18</f>
        <v>0</v>
      </c>
    </row>
    <row r="17" spans="1:4" s="2" customFormat="1" ht="21" customHeight="1" thickBot="1" x14ac:dyDescent="0.25">
      <c r="A17" s="22"/>
      <c r="B17" s="23" t="s">
        <v>13</v>
      </c>
      <c r="C17" s="24"/>
      <c r="D17" s="25">
        <f>D15+D16</f>
        <v>0</v>
      </c>
    </row>
    <row r="18" spans="1:4" x14ac:dyDescent="0.25">
      <c r="A18" s="103" t="s">
        <v>47</v>
      </c>
      <c r="B18" s="103"/>
      <c r="C18" s="103"/>
      <c r="D18" s="103"/>
    </row>
    <row r="21" spans="1:4" x14ac:dyDescent="0.25">
      <c r="B21" s="2" t="s">
        <v>1</v>
      </c>
      <c r="C21" s="2" t="s">
        <v>6</v>
      </c>
    </row>
    <row r="22" spans="1:4" x14ac:dyDescent="0.25">
      <c r="B22" s="2" t="s">
        <v>39</v>
      </c>
    </row>
    <row r="34" spans="2:2" x14ac:dyDescent="0.25">
      <c r="B34" s="2"/>
    </row>
  </sheetData>
  <mergeCells count="4">
    <mergeCell ref="A6:D6"/>
    <mergeCell ref="A8:D8"/>
    <mergeCell ref="A7:D7"/>
    <mergeCell ref="A18:D18"/>
  </mergeCells>
  <phoneticPr fontId="0" type="noConversion"/>
  <pageMargins left="0.94488188976377963" right="0.35433070866141736" top="0.39370078740157483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Календарный план </vt:lpstr>
      <vt:lpstr>Сводная смета</vt:lpstr>
      <vt:lpstr>'Календарный план '!Область_печати</vt:lpstr>
      <vt:lpstr>'Сводная смета'!Область_печати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Лисицкая Ирина Николаевна</cp:lastModifiedBy>
  <cp:lastPrinted>2016-06-29T12:35:21Z</cp:lastPrinted>
  <dcterms:created xsi:type="dcterms:W3CDTF">2007-07-25T15:17:50Z</dcterms:created>
  <dcterms:modified xsi:type="dcterms:W3CDTF">2018-02-09T06:52:26Z</dcterms:modified>
</cp:coreProperties>
</file>